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360" windowWidth="21840" windowHeight="11505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Цел.показатели!$12:$13</definedName>
    <definedName name="_xlnm.Print_Area" localSheetId="0">Цел.показатели!$A$1:$J$23</definedName>
  </definedNames>
  <calcPr calcId="144525"/>
</workbook>
</file>

<file path=xl/calcChain.xml><?xml version="1.0" encoding="utf-8"?>
<calcChain xmlns="http://schemas.openxmlformats.org/spreadsheetml/2006/main">
  <c r="F9" i="3" l="1"/>
  <c r="F10" i="3"/>
  <c r="F11" i="3"/>
  <c r="E9" i="3"/>
  <c r="E10" i="3"/>
  <c r="E7" i="3" s="1"/>
  <c r="E11" i="3"/>
  <c r="E8" i="3"/>
  <c r="F8" i="3"/>
  <c r="F7" i="3" s="1"/>
  <c r="D9" i="3"/>
  <c r="D29" i="3" s="1"/>
  <c r="D10" i="3"/>
  <c r="D11" i="3"/>
  <c r="D8" i="3"/>
  <c r="E12" i="3"/>
  <c r="F12" i="3"/>
  <c r="D12" i="3"/>
  <c r="F22" i="3"/>
  <c r="E22" i="3"/>
  <c r="G22" i="3" s="1"/>
  <c r="D22" i="3"/>
  <c r="F19" i="3"/>
  <c r="F20" i="3"/>
  <c r="F21" i="3"/>
  <c r="F17" i="3" s="1"/>
  <c r="E19" i="3"/>
  <c r="E17" i="3" s="1"/>
  <c r="E20" i="3"/>
  <c r="E21" i="3"/>
  <c r="D19" i="3"/>
  <c r="D20" i="3"/>
  <c r="D17" i="3" s="1"/>
  <c r="D21" i="3"/>
  <c r="F31" i="3"/>
  <c r="E29" i="3"/>
  <c r="E30" i="3"/>
  <c r="E31" i="3"/>
  <c r="D30" i="3"/>
  <c r="D31" i="3"/>
  <c r="E18" i="3"/>
  <c r="F18" i="3"/>
  <c r="D18" i="3"/>
  <c r="G25" i="3"/>
  <c r="G15" i="3"/>
  <c r="I20" i="2"/>
  <c r="I21" i="2"/>
  <c r="I22" i="2"/>
  <c r="I19" i="2"/>
  <c r="I16" i="2"/>
  <c r="H20" i="2"/>
  <c r="H21" i="2"/>
  <c r="H22" i="2"/>
  <c r="H19" i="2"/>
  <c r="H16" i="2"/>
  <c r="F29" i="3" l="1"/>
  <c r="D7" i="3"/>
  <c r="G12" i="3"/>
  <c r="D28" i="3"/>
  <c r="D27" i="3" s="1"/>
  <c r="E28" i="3"/>
  <c r="E27" i="3" s="1"/>
  <c r="G10" i="3"/>
  <c r="F30" i="3"/>
  <c r="G30" i="3" s="1"/>
  <c r="F28" i="3"/>
  <c r="G20" i="3"/>
  <c r="B4" i="4"/>
  <c r="C4" i="4" s="1"/>
  <c r="D4" i="4" s="1"/>
  <c r="E4" i="4" s="1"/>
  <c r="F4" i="4" s="1"/>
  <c r="G4" i="4" s="1"/>
  <c r="H4" i="4" s="1"/>
  <c r="I4" i="4" s="1"/>
  <c r="G7" i="3" l="1"/>
  <c r="G17" i="3"/>
  <c r="F27" i="3"/>
  <c r="G27" i="3" s="1"/>
</calcChain>
</file>

<file path=xl/sharedStrings.xml><?xml version="1.0" encoding="utf-8"?>
<sst xmlns="http://schemas.openxmlformats.org/spreadsheetml/2006/main" count="177" uniqueCount="107">
  <si>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</si>
  <si>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</si>
  <si>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</si>
  <si>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</si>
  <si>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</si>
  <si>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</si>
  <si>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</si>
  <si>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</si>
  <si>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</si>
  <si>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</si>
  <si>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</si>
  <si>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</si>
  <si>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о ходе реализации муниципальной программы муниципального образования Кавказский район</t>
  </si>
  <si>
    <t>1. Сведения о достижении целевых показателей муниципальной программы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</si>
  <si>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</si>
  <si>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</si>
  <si>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</si>
  <si>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Показатели процессной части</t>
  </si>
  <si>
    <t>3</t>
  </si>
  <si>
    <t>2.1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</si>
  <si>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</si>
  <si>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</si>
  <si>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</si>
  <si>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</si>
  <si>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</si>
  <si>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</si>
  <si>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</si>
  <si>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</si>
  <si>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</si>
  <si>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</si>
  <si>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</si>
  <si>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1.1.1</t>
  </si>
  <si>
    <t>Процессная часть</t>
  </si>
  <si>
    <t>2.1.1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</si>
  <si>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</si>
  <si>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</si>
  <si>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</si>
  <si>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</si>
  <si>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</si>
  <si>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</si>
  <si>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</si>
  <si>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</si>
  <si>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</si>
  <si>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</si>
  <si>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</si>
  <si>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</si>
  <si>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</si>
  <si>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</si>
  <si>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</si>
  <si>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</si>
  <si>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</si>
  <si>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</si>
  <si>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____"Информационное общество муниципального образования Кавказский район"_____</t>
  </si>
  <si>
    <t>Цель муниципальной программы - обеспечение информационной открытости деятельности органов местного самоуправления муниципального образования Кавказский район и реализации прав граждан на получение полной и объективной информации о важнейших событиях</t>
  </si>
  <si>
    <t>Удовлетворенность населения открытостью и доступностью информации о деятельности органов местного самоуправления МО Кавказский район</t>
  </si>
  <si>
    <t>Индекс информационной доступности посредством печатных СМИ</t>
  </si>
  <si>
    <t>Индекс информационного охвата посредством телерадиовещания</t>
  </si>
  <si>
    <t>Индекс информационной доступности посредством интернет-СМИ</t>
  </si>
  <si>
    <t>Производство и распространение телепрограмм, информирующих население о деятельности органов местного самоуправления МО Кавказский район</t>
  </si>
  <si>
    <t>Задача муниципальной программы - комплексное информирование населения о деятельности органов местного самоуправления муниципального образования Кавказский район с использованием СМИ, сети "Интернет"</t>
  </si>
  <si>
    <t>2.1.2</t>
  </si>
  <si>
    <t>2.1.3</t>
  </si>
  <si>
    <t>2.1.4</t>
  </si>
  <si>
    <t>процент</t>
  </si>
  <si>
    <t>час</t>
  </si>
  <si>
    <t>Един. измерения (по ОКЕИ)</t>
  </si>
  <si>
    <t>Комплекс процессных мероприятий - организация информационного обеспечения населения о деятельности органов местного самоуправления муниципального образования Кавказский район в  СМИ, сети "Интернет"</t>
  </si>
  <si>
    <t>Отдел информационной политики администрации муниципального образования Кавказский район</t>
  </si>
  <si>
    <t>Обеспечение информирования  граждан о деятельности органов местного самоуправления и социально-политических событиях в муниципальном образовании Кавказский район</t>
  </si>
  <si>
    <t>1.1.2</t>
  </si>
  <si>
    <t>1.1.3</t>
  </si>
  <si>
    <t>Организация информационного обеспечения населения посредством телерадиовещания</t>
  </si>
  <si>
    <t>Финансовое  обеспечение деятельности муниципального автономного учреждения "Муниципальная телерадиокомпания "Кропоткин"</t>
  </si>
  <si>
    <t>1.1.2.1</t>
  </si>
  <si>
    <t>квадратных сантиметров</t>
  </si>
  <si>
    <t>штук</t>
  </si>
  <si>
    <t>Администрация муниципального образования Кавказский район</t>
  </si>
  <si>
    <t>Комплекс процессных мероприятий: организация информационного обеспечения населения о деятельности органов местного самоуправления муниципального образования Кавказский район в СМИ, в сети "Интернет"</t>
  </si>
  <si>
    <t>Мероприятие: Обеспечение информирования граждан о деятельности органов МСУ и социально-политических событиях в МО Кавказский район</t>
  </si>
  <si>
    <t>1.1.4</t>
  </si>
  <si>
    <t>Мероприятие: Организация информационного обеспечения населения посредством телерадиовещания</t>
  </si>
  <si>
    <t>1.2</t>
  </si>
  <si>
    <t>Контрольная точка 1: Проведение аукционов в электронной форме</t>
  </si>
  <si>
    <t>Контрольная точка 2: Заключение муниципальных контрактов с организациями СМИ - телеканалы, печатные издания, сетевые издания</t>
  </si>
  <si>
    <t>Контрольная точка 3: Опубликование информационных материалов и НПА в печатных и электронных СМИ</t>
  </si>
  <si>
    <t>Контрольная точка 4: Оплата за оказанные услуги</t>
  </si>
  <si>
    <t>1.2.1</t>
  </si>
  <si>
    <t>1.2.2</t>
  </si>
  <si>
    <t xml:space="preserve">Контрольная точка 1: Выход в эфир сюжетов в ежедневной информационной программе "Новости 24 часа" </t>
  </si>
  <si>
    <t>Контрольная точка 2: Выход в эфир сюжетов в еженедельной информационной программе "Итоги"</t>
  </si>
  <si>
    <t>увеличение значений</t>
  </si>
  <si>
    <t xml:space="preserve"> -</t>
  </si>
  <si>
    <t>Опубликованы информационные материалы и НПА</t>
  </si>
  <si>
    <t>Распространены информационные материалы на телевидении и радио</t>
  </si>
  <si>
    <t>Выполнены функции МАУ "Муниципальная телерадиокомпания "Кропоткин"</t>
  </si>
  <si>
    <t>Генеральный директор МАУ МТРК "Кропоткин" Жальский Д.В.</t>
  </si>
  <si>
    <t xml:space="preserve">Управляющий делами администрации муниципального образования Кавказский район </t>
  </si>
  <si>
    <t>Е.В.Прошина</t>
  </si>
  <si>
    <t>Прошина Елена Владимировна</t>
  </si>
  <si>
    <t>в 4 квартале не публиковалась информация в краевых изданиях</t>
  </si>
  <si>
    <t>муниципальное задание</t>
  </si>
  <si>
    <t>аукционная документация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</si>
  <si>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 xml:space="preserve"> 2025 год </t>
    </r>
  </si>
  <si>
    <t>313346</t>
  </si>
  <si>
    <t>печатные и электронные СМИ</t>
  </si>
  <si>
    <t>платежные поручения</t>
  </si>
  <si>
    <t xml:space="preserve">контракты: 01183000045250003300001; 01183000045240004210001; 8; 9; 15; 01183000045250002700001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</si>
</sst>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"/>
    <numFmt numFmtId="165" formatCode="#,##0.0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6" fillId="0" borderId="0"/>
  </cellStyleXfs>
  <cellXfs count="14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164" fontId="5" fillId="4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164" fontId="5" fillId="4" borderId="5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12" fillId="0" borderId="2" xfId="4" applyFont="1" applyBorder="1" applyAlignment="1">
      <alignment horizontal="center" vertical="top" wrapText="1"/>
    </xf>
    <xf numFmtId="0" fontId="5" fillId="0" borderId="2" xfId="4" applyFont="1" applyBorder="1" applyAlignment="1">
      <alignment horizontal="center" vertical="top" wrapText="1"/>
    </xf>
    <xf numFmtId="0" fontId="5" fillId="3" borderId="2" xfId="4" applyFont="1" applyFill="1" applyBorder="1" applyAlignment="1">
      <alignment horizontal="center" vertical="top" wrapText="1"/>
    </xf>
    <xf numFmtId="49" fontId="12" fillId="0" borderId="2" xfId="4" applyNumberFormat="1" applyFont="1" applyBorder="1" applyAlignment="1">
      <alignment horizontal="center" vertical="top" wrapText="1"/>
    </xf>
    <xf numFmtId="0" fontId="5" fillId="2" borderId="2" xfId="4" applyFont="1" applyFill="1" applyBorder="1" applyAlignment="1">
      <alignment horizontal="center" vertical="top" wrapText="1"/>
    </xf>
    <xf numFmtId="0" fontId="5" fillId="4" borderId="2" xfId="4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5" fillId="4" borderId="2" xfId="1" applyNumberFormat="1" applyFont="1" applyFill="1" applyBorder="1" applyAlignment="1">
      <alignment vertical="center" wrapText="1"/>
    </xf>
    <xf numFmtId="0" fontId="4" fillId="0" borderId="3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4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left" vertical="top" wrapText="1"/>
    </xf>
    <xf numFmtId="14" fontId="5" fillId="4" borderId="2" xfId="4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justify" vertical="center" wrapText="1"/>
    </xf>
    <xf numFmtId="0" fontId="5" fillId="0" borderId="2" xfId="4" applyFont="1" applyBorder="1" applyAlignment="1">
      <alignment horizontal="center" vertical="center" wrapText="1"/>
    </xf>
    <xf numFmtId="49" fontId="5" fillId="0" borderId="2" xfId="4" applyNumberFormat="1" applyFont="1" applyBorder="1" applyAlignment="1">
      <alignment horizontal="center" vertical="top" wrapText="1"/>
    </xf>
    <xf numFmtId="49" fontId="4" fillId="0" borderId="2" xfId="4" applyNumberFormat="1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justify" vertical="center" wrapText="1"/>
    </xf>
    <xf numFmtId="0" fontId="5" fillId="3" borderId="2" xfId="4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top" wrapText="1"/>
    </xf>
    <xf numFmtId="0" fontId="19" fillId="0" borderId="2" xfId="4" applyFont="1" applyBorder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4" fontId="5" fillId="0" borderId="2" xfId="4" applyNumberFormat="1" applyFont="1" applyFill="1" applyBorder="1" applyAlignment="1">
      <alignment horizontal="center" vertical="top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5" fillId="0" borderId="2" xfId="4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wrapText="1"/>
    </xf>
    <xf numFmtId="49" fontId="7" fillId="0" borderId="6" xfId="0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164" fontId="5" fillId="4" borderId="8" xfId="1" applyNumberFormat="1" applyFont="1" applyFill="1" applyBorder="1" applyAlignment="1">
      <alignment horizontal="center" vertical="center" wrapText="1"/>
    </xf>
    <xf numFmtId="164" fontId="5" fillId="4" borderId="10" xfId="1" applyNumberFormat="1" applyFont="1" applyFill="1" applyBorder="1" applyAlignment="1">
      <alignment horizontal="center" vertical="center" wrapText="1"/>
    </xf>
    <xf numFmtId="164" fontId="5" fillId="4" borderId="7" xfId="1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164" fontId="5" fillId="4" borderId="4" xfId="1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164" fontId="5" fillId="4" borderId="5" xfId="1" applyNumberFormat="1" applyFont="1" applyFill="1" applyBorder="1" applyAlignment="1">
      <alignment horizontal="center" vertical="center" wrapText="1"/>
    </xf>
    <xf numFmtId="164" fontId="5" fillId="4" borderId="6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9" fillId="0" borderId="3" xfId="4" applyFont="1" applyBorder="1" applyAlignment="1">
      <alignment horizontal="left" vertical="top" wrapText="1"/>
    </xf>
    <xf numFmtId="0" fontId="19" fillId="0" borderId="9" xfId="4" applyFont="1" applyBorder="1" applyAlignment="1">
      <alignment horizontal="left" vertical="top" wrapText="1"/>
    </xf>
    <xf numFmtId="0" fontId="19" fillId="0" borderId="4" xfId="4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wrapText="1"/>
    </xf>
    <xf numFmtId="166" fontId="6" fillId="2" borderId="2" xfId="0" applyNumberFormat="1" applyFont="1" applyFill="1" applyBorder="1" applyAlignment="1">
      <alignment horizontal="center" wrapText="1"/>
    </xf>
    <xf numFmtId="166" fontId="7" fillId="2" borderId="2" xfId="0" applyNumberFormat="1" applyFont="1" applyFill="1" applyBorder="1" applyAlignment="1">
      <alignment horizontal="center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topLeftCell="A22" zoomScaleNormal="100" workbookViewId="0">
      <selection activeCell="F32" sqref="F32"/>
    </sheetView>
  </sheetViews>
  <sheetFormatPr defaultColWidth="9.140625" defaultRowHeight="15" x14ac:dyDescent="0.25"/>
  <cols>
    <col min="1" max="1" width="6.42578125" style="2" customWidth="1"/>
    <col min="2" max="2" width="50.7109375" style="1" customWidth="1"/>
    <col min="3" max="3" width="12.85546875" style="1" customWidth="1"/>
    <col min="4" max="4" width="7" style="3" customWidth="1"/>
    <col min="5" max="5" width="14.28515625" style="3" customWidth="1"/>
    <col min="6" max="6" width="11.7109375" style="3" customWidth="1"/>
    <col min="7" max="7" width="13.85546875" style="3" customWidth="1"/>
    <col min="8" max="8" width="9" style="3" customWidth="1"/>
    <col min="9" max="9" width="9.140625" style="3" customWidth="1"/>
    <col min="10" max="10" width="15.42578125" style="3" customWidth="1"/>
    <col min="11" max="16384" width="9.140625" style="1"/>
  </cols>
  <sheetData>
    <row r="1" spans="1:12" ht="15.75" x14ac:dyDescent="0.25">
      <c r="A1" s="9"/>
      <c r="B1" s="4"/>
      <c r="C1" s="4"/>
      <c r="D1" s="10"/>
      <c r="E1" s="11"/>
      <c r="F1" s="11"/>
      <c r="G1" s="11"/>
      <c r="H1" s="11"/>
      <c r="I1" s="11"/>
      <c r="J1" s="10"/>
    </row>
    <row r="2" spans="1:12" ht="18.75" x14ac:dyDescent="0.25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</row>
    <row r="3" spans="1:12" ht="34.5" customHeight="1" x14ac:dyDescent="0.25">
      <c r="A3" s="74" t="s">
        <v>12</v>
      </c>
      <c r="B3" s="74"/>
      <c r="C3" s="74"/>
      <c r="D3" s="74"/>
      <c r="E3" s="74"/>
      <c r="F3" s="74"/>
      <c r="G3" s="74"/>
      <c r="H3" s="74"/>
      <c r="I3" s="74"/>
      <c r="J3" s="74"/>
    </row>
    <row r="4" spans="1:12" ht="31.5" customHeight="1" x14ac:dyDescent="0.25">
      <c r="A4" s="85" t="s">
        <v>52</v>
      </c>
      <c r="B4" s="85"/>
      <c r="C4" s="85"/>
      <c r="D4" s="85"/>
      <c r="E4" s="85"/>
      <c r="F4" s="85"/>
      <c r="G4" s="85"/>
      <c r="H4" s="85"/>
      <c r="I4" s="85"/>
      <c r="J4" s="85"/>
    </row>
    <row r="5" spans="1:12" ht="15" customHeight="1" x14ac:dyDescent="0.25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</row>
    <row r="6" spans="1:12" ht="27" customHeight="1" x14ac:dyDescent="0.25">
      <c r="A6" s="76" t="s">
        <v>102</v>
      </c>
      <c r="B6" s="76"/>
      <c r="C6" s="76"/>
      <c r="D6" s="76"/>
      <c r="E6" s="76"/>
      <c r="F6" s="76"/>
      <c r="G6" s="76"/>
      <c r="H6" s="76"/>
      <c r="I6" s="76"/>
      <c r="J6" s="76"/>
    </row>
    <row r="7" spans="1:12" ht="15" customHeight="1" x14ac:dyDescent="0.25">
      <c r="A7" s="84" t="s">
        <v>4</v>
      </c>
      <c r="B7" s="84"/>
      <c r="C7" s="84"/>
      <c r="D7" s="84"/>
      <c r="E7" s="84"/>
      <c r="F7" s="84"/>
      <c r="G7" s="84"/>
      <c r="H7" s="84"/>
      <c r="I7" s="84"/>
      <c r="J7" s="84"/>
    </row>
    <row r="8" spans="1:12" ht="18.75" x14ac:dyDescent="0.25">
      <c r="A8" s="18"/>
      <c r="B8" s="19"/>
      <c r="C8" s="19"/>
      <c r="D8" s="20"/>
      <c r="E8" s="20"/>
      <c r="F8" s="20"/>
      <c r="G8" s="20"/>
      <c r="H8" s="20"/>
      <c r="I8" s="20"/>
      <c r="J8" s="20"/>
    </row>
    <row r="9" spans="1:12" ht="18.75" x14ac:dyDescent="0.25">
      <c r="A9" s="83" t="s">
        <v>13</v>
      </c>
      <c r="B9" s="83"/>
      <c r="C9" s="83"/>
      <c r="D9" s="83"/>
      <c r="E9" s="83"/>
      <c r="F9" s="83"/>
      <c r="G9" s="83"/>
      <c r="H9" s="83"/>
      <c r="I9" s="83"/>
      <c r="J9" s="83"/>
    </row>
    <row r="10" spans="1:12" ht="15.75" x14ac:dyDescent="0.25">
      <c r="A10" s="12"/>
      <c r="B10" s="7"/>
      <c r="C10" s="7"/>
      <c r="D10" s="8"/>
      <c r="E10" s="8"/>
      <c r="F10" s="8"/>
      <c r="G10" s="8"/>
      <c r="H10" s="8"/>
      <c r="I10" s="8"/>
      <c r="J10" s="8"/>
    </row>
    <row r="11" spans="1:12" ht="15.75" x14ac:dyDescent="0.25">
      <c r="A11" s="12"/>
      <c r="B11" s="7"/>
      <c r="C11" s="7"/>
      <c r="D11" s="8"/>
      <c r="E11" s="8"/>
      <c r="F11" s="8"/>
      <c r="G11" s="8"/>
      <c r="H11" s="8"/>
      <c r="I11" s="8"/>
      <c r="J11" s="8"/>
    </row>
    <row r="12" spans="1:12" ht="128.25" customHeight="1" x14ac:dyDescent="0.25">
      <c r="A12" s="21" t="s">
        <v>16</v>
      </c>
      <c r="B12" s="21" t="s">
        <v>8</v>
      </c>
      <c r="C12" s="22" t="s">
        <v>50</v>
      </c>
      <c r="D12" s="21" t="s">
        <v>65</v>
      </c>
      <c r="E12" s="15" t="s">
        <v>14</v>
      </c>
      <c r="F12" s="15" t="s">
        <v>15</v>
      </c>
      <c r="G12" s="15" t="s">
        <v>20</v>
      </c>
      <c r="H12" s="21" t="s">
        <v>7</v>
      </c>
      <c r="I12" s="21" t="s">
        <v>0</v>
      </c>
      <c r="J12" s="21" t="s">
        <v>6</v>
      </c>
    </row>
    <row r="13" spans="1:12" ht="18.75" customHeight="1" x14ac:dyDescent="0.25">
      <c r="A13" s="13">
        <v>1</v>
      </c>
      <c r="B13" s="14" t="s">
        <v>5</v>
      </c>
      <c r="C13" s="14" t="s">
        <v>18</v>
      </c>
      <c r="D13" s="15">
        <v>4</v>
      </c>
      <c r="E13" s="15">
        <v>5</v>
      </c>
      <c r="F13" s="15">
        <v>6</v>
      </c>
      <c r="G13" s="16">
        <v>7</v>
      </c>
      <c r="H13" s="15">
        <v>8</v>
      </c>
      <c r="I13" s="15">
        <v>9</v>
      </c>
      <c r="J13" s="15">
        <v>10</v>
      </c>
    </row>
    <row r="14" spans="1:12" ht="18.75" customHeight="1" x14ac:dyDescent="0.25">
      <c r="A14" s="47" t="s">
        <v>11</v>
      </c>
      <c r="B14" s="77" t="s">
        <v>10</v>
      </c>
      <c r="C14" s="78"/>
      <c r="D14" s="78"/>
      <c r="E14" s="78"/>
      <c r="F14" s="78"/>
      <c r="G14" s="78"/>
      <c r="H14" s="78"/>
      <c r="I14" s="78"/>
      <c r="J14" s="79"/>
    </row>
    <row r="15" spans="1:12" ht="48" customHeight="1" x14ac:dyDescent="0.25">
      <c r="A15" s="17" t="s">
        <v>9</v>
      </c>
      <c r="B15" s="80" t="s">
        <v>53</v>
      </c>
      <c r="C15" s="81"/>
      <c r="D15" s="81"/>
      <c r="E15" s="81"/>
      <c r="F15" s="81"/>
      <c r="G15" s="81"/>
      <c r="H15" s="81"/>
      <c r="I15" s="81"/>
      <c r="J15" s="82"/>
    </row>
    <row r="16" spans="1:12" ht="68.25" customHeight="1" x14ac:dyDescent="0.25">
      <c r="A16" s="17" t="s">
        <v>31</v>
      </c>
      <c r="B16" s="61" t="s">
        <v>54</v>
      </c>
      <c r="C16" s="62" t="s">
        <v>90</v>
      </c>
      <c r="D16" s="63" t="s">
        <v>63</v>
      </c>
      <c r="E16" s="63" t="s">
        <v>91</v>
      </c>
      <c r="F16" s="63">
        <v>70</v>
      </c>
      <c r="G16" s="63">
        <v>70</v>
      </c>
      <c r="H16" s="63">
        <f>G16-F16</f>
        <v>0</v>
      </c>
      <c r="I16" s="63">
        <f>G16/F16*100</f>
        <v>100</v>
      </c>
      <c r="J16" s="16"/>
      <c r="L16" s="60"/>
    </row>
    <row r="17" spans="1:10" ht="18.75" customHeight="1" x14ac:dyDescent="0.25">
      <c r="A17" s="47" t="s">
        <v>5</v>
      </c>
      <c r="B17" s="64" t="s">
        <v>17</v>
      </c>
      <c r="C17" s="65"/>
      <c r="D17" s="16"/>
      <c r="E17" s="16"/>
      <c r="F17" s="16"/>
      <c r="G17" s="16"/>
      <c r="H17" s="16"/>
      <c r="I17" s="16"/>
      <c r="J17" s="16"/>
    </row>
    <row r="18" spans="1:10" ht="37.5" customHeight="1" x14ac:dyDescent="0.25">
      <c r="A18" s="17" t="s">
        <v>19</v>
      </c>
      <c r="B18" s="86" t="s">
        <v>59</v>
      </c>
      <c r="C18" s="87"/>
      <c r="D18" s="87"/>
      <c r="E18" s="87"/>
      <c r="F18" s="87"/>
      <c r="G18" s="87"/>
      <c r="H18" s="87"/>
      <c r="I18" s="87"/>
      <c r="J18" s="88"/>
    </row>
    <row r="19" spans="1:10" ht="35.25" customHeight="1" x14ac:dyDescent="0.25">
      <c r="A19" s="17" t="s">
        <v>33</v>
      </c>
      <c r="B19" s="66" t="s">
        <v>55</v>
      </c>
      <c r="C19" s="67" t="s">
        <v>90</v>
      </c>
      <c r="D19" s="63" t="s">
        <v>63</v>
      </c>
      <c r="E19" s="63" t="s">
        <v>91</v>
      </c>
      <c r="F19" s="63">
        <v>100</v>
      </c>
      <c r="G19" s="63">
        <v>100</v>
      </c>
      <c r="H19" s="63">
        <f>G19-F19</f>
        <v>0</v>
      </c>
      <c r="I19" s="63">
        <f>G19/F19*100</f>
        <v>100</v>
      </c>
      <c r="J19" s="16"/>
    </row>
    <row r="20" spans="1:10" ht="37.5" customHeight="1" x14ac:dyDescent="0.25">
      <c r="A20" s="17" t="s">
        <v>60</v>
      </c>
      <c r="B20" s="66" t="s">
        <v>56</v>
      </c>
      <c r="C20" s="67" t="s">
        <v>90</v>
      </c>
      <c r="D20" s="63" t="s">
        <v>63</v>
      </c>
      <c r="E20" s="63" t="s">
        <v>91</v>
      </c>
      <c r="F20" s="63">
        <v>100</v>
      </c>
      <c r="G20" s="63">
        <v>100</v>
      </c>
      <c r="H20" s="63">
        <f t="shared" ref="H20:H22" si="0">G20-F20</f>
        <v>0</v>
      </c>
      <c r="I20" s="63">
        <f t="shared" ref="I20:I22" si="1">G20/F20*100</f>
        <v>100</v>
      </c>
      <c r="J20" s="16"/>
    </row>
    <row r="21" spans="1:10" ht="35.25" customHeight="1" x14ac:dyDescent="0.25">
      <c r="A21" s="17" t="s">
        <v>61</v>
      </c>
      <c r="B21" s="66" t="s">
        <v>57</v>
      </c>
      <c r="C21" s="67" t="s">
        <v>90</v>
      </c>
      <c r="D21" s="63" t="s">
        <v>63</v>
      </c>
      <c r="E21" s="63" t="s">
        <v>91</v>
      </c>
      <c r="F21" s="63">
        <v>100</v>
      </c>
      <c r="G21" s="63">
        <v>100</v>
      </c>
      <c r="H21" s="63">
        <f t="shared" si="0"/>
        <v>0</v>
      </c>
      <c r="I21" s="63">
        <f t="shared" si="1"/>
        <v>100</v>
      </c>
      <c r="J21" s="16"/>
    </row>
    <row r="22" spans="1:10" ht="68.25" customHeight="1" x14ac:dyDescent="0.25">
      <c r="A22" s="48" t="s">
        <v>62</v>
      </c>
      <c r="B22" s="66" t="s">
        <v>58</v>
      </c>
      <c r="C22" s="67" t="s">
        <v>90</v>
      </c>
      <c r="D22" s="63" t="s">
        <v>64</v>
      </c>
      <c r="E22" s="63" t="s">
        <v>91</v>
      </c>
      <c r="F22" s="63">
        <v>45</v>
      </c>
      <c r="G22" s="63">
        <v>45</v>
      </c>
      <c r="H22" s="63">
        <f t="shared" si="0"/>
        <v>0</v>
      </c>
      <c r="I22" s="63">
        <f t="shared" si="1"/>
        <v>100</v>
      </c>
      <c r="J22" s="16"/>
    </row>
    <row r="23" spans="1:10" ht="20.25" customHeight="1" x14ac:dyDescent="0.25">
      <c r="A23" s="6"/>
      <c r="B23" s="6"/>
      <c r="C23" s="6"/>
      <c r="D23" s="8"/>
      <c r="E23" s="8"/>
      <c r="F23" s="72"/>
      <c r="G23" s="72"/>
      <c r="H23" s="8"/>
      <c r="I23" s="8"/>
      <c r="J23" s="8"/>
    </row>
    <row r="24" spans="1:10" ht="16.5" customHeight="1" x14ac:dyDescent="0.25">
      <c r="A24" s="5"/>
      <c r="B24" s="5"/>
      <c r="C24" s="5"/>
      <c r="D24" s="71"/>
      <c r="E24" s="71"/>
      <c r="F24" s="71"/>
    </row>
  </sheetData>
  <mergeCells count="12">
    <mergeCell ref="D24:F24"/>
    <mergeCell ref="F23:G23"/>
    <mergeCell ref="A2:J2"/>
    <mergeCell ref="A3:J3"/>
    <mergeCell ref="A5:J5"/>
    <mergeCell ref="A6:J6"/>
    <mergeCell ref="B14:J14"/>
    <mergeCell ref="B15:J15"/>
    <mergeCell ref="A9:J9"/>
    <mergeCell ref="A7:J7"/>
    <mergeCell ref="A4:J4"/>
    <mergeCell ref="B18:J18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16" zoomScaleNormal="100" workbookViewId="0">
      <selection activeCell="H17" sqref="H17:H21"/>
    </sheetView>
  </sheetViews>
  <sheetFormatPr defaultRowHeight="15" x14ac:dyDescent="0.25"/>
  <cols>
    <col min="1" max="1" width="5.140625" style="32" customWidth="1"/>
    <col min="2" max="2" width="27.5703125" style="31" customWidth="1"/>
    <col min="3" max="3" width="12.140625" style="31" customWidth="1"/>
    <col min="4" max="4" width="10.85546875" style="31" customWidth="1"/>
    <col min="5" max="5" width="9.85546875" style="31" customWidth="1"/>
    <col min="6" max="6" width="10.7109375" style="31" customWidth="1"/>
    <col min="7" max="7" width="7" style="31" customWidth="1"/>
    <col min="8" max="8" width="20.85546875" style="31" customWidth="1"/>
    <col min="9" max="9" width="8" style="31" customWidth="1"/>
    <col min="10" max="10" width="9.5703125" style="31" customWidth="1"/>
    <col min="11" max="11" width="10.5703125" style="31" customWidth="1"/>
    <col min="12" max="12" width="14.7109375" style="31" customWidth="1"/>
    <col min="13" max="16384" width="9.140625" style="31"/>
  </cols>
  <sheetData>
    <row r="1" spans="1:12" ht="36.75" customHeight="1" x14ac:dyDescent="0.3">
      <c r="A1" s="114" t="s">
        <v>24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3" spans="1:12" ht="59.25" customHeight="1" x14ac:dyDescent="0.25">
      <c r="A3" s="98" t="s">
        <v>16</v>
      </c>
      <c r="B3" s="100" t="s">
        <v>25</v>
      </c>
      <c r="C3" s="117" t="s">
        <v>21</v>
      </c>
      <c r="D3" s="115" t="s">
        <v>26</v>
      </c>
      <c r="E3" s="116"/>
      <c r="F3" s="118" t="s">
        <v>29</v>
      </c>
      <c r="G3" s="120" t="s">
        <v>0</v>
      </c>
      <c r="H3" s="108" t="s">
        <v>30</v>
      </c>
      <c r="I3" s="109"/>
      <c r="J3" s="109"/>
      <c r="K3" s="110"/>
      <c r="L3" s="121" t="s">
        <v>37</v>
      </c>
    </row>
    <row r="4" spans="1:12" ht="127.5" customHeight="1" x14ac:dyDescent="0.25">
      <c r="A4" s="99"/>
      <c r="B4" s="100"/>
      <c r="C4" s="117"/>
      <c r="D4" s="27" t="s">
        <v>27</v>
      </c>
      <c r="E4" s="27" t="s">
        <v>28</v>
      </c>
      <c r="F4" s="119"/>
      <c r="G4" s="120"/>
      <c r="H4" s="44" t="s">
        <v>48</v>
      </c>
      <c r="I4" s="23" t="s">
        <v>49</v>
      </c>
      <c r="J4" s="26" t="s">
        <v>46</v>
      </c>
      <c r="K4" s="26" t="s">
        <v>47</v>
      </c>
      <c r="L4" s="121"/>
    </row>
    <row r="5" spans="1:12" ht="15.75" x14ac:dyDescent="0.25">
      <c r="A5" s="33" t="s">
        <v>11</v>
      </c>
      <c r="B5" s="24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</row>
    <row r="6" spans="1:12" ht="15.75" x14ac:dyDescent="0.25">
      <c r="A6" s="49" t="s">
        <v>11</v>
      </c>
      <c r="B6" s="111" t="s">
        <v>32</v>
      </c>
      <c r="C6" s="112"/>
      <c r="D6" s="112"/>
      <c r="E6" s="112"/>
      <c r="F6" s="112"/>
      <c r="G6" s="112"/>
      <c r="H6" s="112"/>
      <c r="I6" s="112"/>
      <c r="J6" s="112"/>
      <c r="K6" s="112"/>
      <c r="L6" s="113"/>
    </row>
    <row r="7" spans="1:12" ht="204" customHeight="1" x14ac:dyDescent="0.25">
      <c r="A7" s="95" t="s">
        <v>9</v>
      </c>
      <c r="B7" s="45" t="s">
        <v>66</v>
      </c>
      <c r="C7" s="104" t="s">
        <v>67</v>
      </c>
      <c r="D7" s="142">
        <f>SUM(D8:D11)</f>
        <v>12055.2</v>
      </c>
      <c r="E7" s="142">
        <f t="shared" ref="E7:F7" si="0">SUM(E8:E11)</f>
        <v>12055.2</v>
      </c>
      <c r="F7" s="142">
        <f t="shared" si="0"/>
        <v>11764.2</v>
      </c>
      <c r="G7" s="143">
        <f>F7/E7*100</f>
        <v>97.586103921958994</v>
      </c>
      <c r="H7" s="92" t="s">
        <v>1</v>
      </c>
      <c r="I7" s="92" t="s">
        <v>1</v>
      </c>
      <c r="J7" s="92" t="s">
        <v>1</v>
      </c>
      <c r="K7" s="92" t="s">
        <v>1</v>
      </c>
      <c r="L7" s="92" t="s">
        <v>1</v>
      </c>
    </row>
    <row r="8" spans="1:12" ht="15.75" x14ac:dyDescent="0.25">
      <c r="A8" s="96"/>
      <c r="B8" s="35" t="s">
        <v>34</v>
      </c>
      <c r="C8" s="105"/>
      <c r="D8" s="142">
        <f>D13+D23</f>
        <v>0</v>
      </c>
      <c r="E8" s="142">
        <f t="shared" ref="E8:F8" si="1">E13+E23</f>
        <v>0</v>
      </c>
      <c r="F8" s="142">
        <f t="shared" si="1"/>
        <v>0</v>
      </c>
      <c r="G8" s="143">
        <v>0</v>
      </c>
      <c r="H8" s="93"/>
      <c r="I8" s="93"/>
      <c r="J8" s="93"/>
      <c r="K8" s="93"/>
      <c r="L8" s="93"/>
    </row>
    <row r="9" spans="1:12" ht="15.75" x14ac:dyDescent="0.25">
      <c r="A9" s="96"/>
      <c r="B9" s="35" t="s">
        <v>22</v>
      </c>
      <c r="C9" s="105"/>
      <c r="D9" s="142">
        <f t="shared" ref="D9:F11" si="2">D14+D24</f>
        <v>0</v>
      </c>
      <c r="E9" s="142">
        <f t="shared" si="2"/>
        <v>0</v>
      </c>
      <c r="F9" s="142">
        <f t="shared" si="2"/>
        <v>0</v>
      </c>
      <c r="G9" s="143">
        <v>0</v>
      </c>
      <c r="H9" s="93"/>
      <c r="I9" s="93"/>
      <c r="J9" s="93"/>
      <c r="K9" s="93"/>
      <c r="L9" s="93"/>
    </row>
    <row r="10" spans="1:12" ht="15.75" x14ac:dyDescent="0.25">
      <c r="A10" s="96"/>
      <c r="B10" s="35" t="s">
        <v>23</v>
      </c>
      <c r="C10" s="105"/>
      <c r="D10" s="142">
        <f t="shared" si="2"/>
        <v>12055.2</v>
      </c>
      <c r="E10" s="142">
        <f t="shared" si="2"/>
        <v>12055.2</v>
      </c>
      <c r="F10" s="142">
        <f t="shared" si="2"/>
        <v>11764.2</v>
      </c>
      <c r="G10" s="143">
        <f>F10/E10*100</f>
        <v>97.586103921958994</v>
      </c>
      <c r="H10" s="93"/>
      <c r="I10" s="93"/>
      <c r="J10" s="93"/>
      <c r="K10" s="93"/>
      <c r="L10" s="93"/>
    </row>
    <row r="11" spans="1:12" ht="15.75" x14ac:dyDescent="0.25">
      <c r="A11" s="97"/>
      <c r="B11" s="35" t="s">
        <v>35</v>
      </c>
      <c r="C11" s="106"/>
      <c r="D11" s="142">
        <f t="shared" si="2"/>
        <v>0</v>
      </c>
      <c r="E11" s="142">
        <f t="shared" si="2"/>
        <v>0</v>
      </c>
      <c r="F11" s="142">
        <f t="shared" si="2"/>
        <v>0</v>
      </c>
      <c r="G11" s="143">
        <v>0</v>
      </c>
      <c r="H11" s="94"/>
      <c r="I11" s="94"/>
      <c r="J11" s="94"/>
      <c r="K11" s="94"/>
      <c r="L11" s="94"/>
    </row>
    <row r="12" spans="1:12" ht="141.75" customHeight="1" x14ac:dyDescent="0.25">
      <c r="A12" s="101" t="s">
        <v>31</v>
      </c>
      <c r="B12" s="35" t="s">
        <v>68</v>
      </c>
      <c r="C12" s="104" t="s">
        <v>67</v>
      </c>
      <c r="D12" s="142">
        <f>D13+D14+D15+D16</f>
        <v>3330</v>
      </c>
      <c r="E12" s="142">
        <f t="shared" ref="E12:F12" si="3">E13+E14+E15+E16</f>
        <v>3330</v>
      </c>
      <c r="F12" s="142">
        <f t="shared" si="3"/>
        <v>3039</v>
      </c>
      <c r="G12" s="143">
        <f>F12/E12*100</f>
        <v>91.261261261261268</v>
      </c>
      <c r="H12" s="89" t="s">
        <v>92</v>
      </c>
      <c r="I12" s="89" t="s">
        <v>74</v>
      </c>
      <c r="J12" s="122" t="s">
        <v>103</v>
      </c>
      <c r="K12" s="125">
        <v>353807.6</v>
      </c>
      <c r="L12" s="92" t="s">
        <v>99</v>
      </c>
    </row>
    <row r="13" spans="1:12" ht="15.75" x14ac:dyDescent="0.25">
      <c r="A13" s="102"/>
      <c r="B13" s="35" t="s">
        <v>34</v>
      </c>
      <c r="C13" s="105"/>
      <c r="D13" s="142">
        <v>0</v>
      </c>
      <c r="E13" s="142">
        <v>0</v>
      </c>
      <c r="F13" s="142">
        <v>0</v>
      </c>
      <c r="G13" s="143">
        <v>0</v>
      </c>
      <c r="H13" s="90"/>
      <c r="I13" s="90"/>
      <c r="J13" s="123"/>
      <c r="K13" s="126"/>
      <c r="L13" s="93"/>
    </row>
    <row r="14" spans="1:12" ht="15.75" x14ac:dyDescent="0.25">
      <c r="A14" s="102"/>
      <c r="B14" s="35" t="s">
        <v>22</v>
      </c>
      <c r="C14" s="105"/>
      <c r="D14" s="142">
        <v>0</v>
      </c>
      <c r="E14" s="142">
        <v>0</v>
      </c>
      <c r="F14" s="142">
        <v>0</v>
      </c>
      <c r="G14" s="143">
        <v>0</v>
      </c>
      <c r="H14" s="90"/>
      <c r="I14" s="90"/>
      <c r="J14" s="123"/>
      <c r="K14" s="126"/>
      <c r="L14" s="93"/>
    </row>
    <row r="15" spans="1:12" ht="15.75" x14ac:dyDescent="0.25">
      <c r="A15" s="102"/>
      <c r="B15" s="35" t="s">
        <v>23</v>
      </c>
      <c r="C15" s="105"/>
      <c r="D15" s="142">
        <v>3330</v>
      </c>
      <c r="E15" s="142">
        <v>3330</v>
      </c>
      <c r="F15" s="142">
        <v>3039</v>
      </c>
      <c r="G15" s="143">
        <f>F15/E15*100</f>
        <v>91.261261261261268</v>
      </c>
      <c r="H15" s="90"/>
      <c r="I15" s="90"/>
      <c r="J15" s="123"/>
      <c r="K15" s="126"/>
      <c r="L15" s="93"/>
    </row>
    <row r="16" spans="1:12" ht="15.75" x14ac:dyDescent="0.25">
      <c r="A16" s="103"/>
      <c r="B16" s="35" t="s">
        <v>35</v>
      </c>
      <c r="C16" s="106"/>
      <c r="D16" s="142">
        <v>0</v>
      </c>
      <c r="E16" s="142">
        <v>0</v>
      </c>
      <c r="F16" s="142">
        <v>0</v>
      </c>
      <c r="G16" s="143">
        <v>0</v>
      </c>
      <c r="H16" s="91"/>
      <c r="I16" s="91"/>
      <c r="J16" s="124"/>
      <c r="K16" s="127"/>
      <c r="L16" s="94"/>
    </row>
    <row r="17" spans="1:12" ht="108" customHeight="1" x14ac:dyDescent="0.25">
      <c r="A17" s="101" t="s">
        <v>69</v>
      </c>
      <c r="B17" s="34" t="s">
        <v>71</v>
      </c>
      <c r="C17" s="104" t="s">
        <v>67</v>
      </c>
      <c r="D17" s="142">
        <f>D18+D19+D20+D21</f>
        <v>8725.2000000000007</v>
      </c>
      <c r="E17" s="142">
        <f t="shared" ref="E17:F17" si="4">E18+E19+E20+E21</f>
        <v>8725.2000000000007</v>
      </c>
      <c r="F17" s="142">
        <f t="shared" si="4"/>
        <v>8725.2000000000007</v>
      </c>
      <c r="G17" s="143">
        <f>F17/E17*100</f>
        <v>100</v>
      </c>
      <c r="H17" s="89" t="s">
        <v>93</v>
      </c>
      <c r="I17" s="89" t="s">
        <v>75</v>
      </c>
      <c r="J17" s="89">
        <v>247</v>
      </c>
      <c r="K17" s="125">
        <v>247</v>
      </c>
      <c r="L17" s="92"/>
    </row>
    <row r="18" spans="1:12" ht="15.75" x14ac:dyDescent="0.25">
      <c r="A18" s="102"/>
      <c r="B18" s="35" t="s">
        <v>34</v>
      </c>
      <c r="C18" s="105"/>
      <c r="D18" s="142">
        <f>D23</f>
        <v>0</v>
      </c>
      <c r="E18" s="142">
        <f t="shared" ref="E18:F18" si="5">E23</f>
        <v>0</v>
      </c>
      <c r="F18" s="142">
        <f t="shared" si="5"/>
        <v>0</v>
      </c>
      <c r="G18" s="143">
        <v>0</v>
      </c>
      <c r="H18" s="90"/>
      <c r="I18" s="90"/>
      <c r="J18" s="90"/>
      <c r="K18" s="126"/>
      <c r="L18" s="93"/>
    </row>
    <row r="19" spans="1:12" ht="15.75" x14ac:dyDescent="0.25">
      <c r="A19" s="102"/>
      <c r="B19" s="35" t="s">
        <v>22</v>
      </c>
      <c r="C19" s="105"/>
      <c r="D19" s="142">
        <f t="shared" ref="D19:F21" si="6">D24</f>
        <v>0</v>
      </c>
      <c r="E19" s="142">
        <f t="shared" si="6"/>
        <v>0</v>
      </c>
      <c r="F19" s="142">
        <f t="shared" si="6"/>
        <v>0</v>
      </c>
      <c r="G19" s="143">
        <v>0</v>
      </c>
      <c r="H19" s="90"/>
      <c r="I19" s="90"/>
      <c r="J19" s="90"/>
      <c r="K19" s="126"/>
      <c r="L19" s="93"/>
    </row>
    <row r="20" spans="1:12" ht="15.75" x14ac:dyDescent="0.25">
      <c r="A20" s="102"/>
      <c r="B20" s="35" t="s">
        <v>23</v>
      </c>
      <c r="C20" s="105"/>
      <c r="D20" s="142">
        <f t="shared" si="6"/>
        <v>8725.2000000000007</v>
      </c>
      <c r="E20" s="142">
        <f t="shared" si="6"/>
        <v>8725.2000000000007</v>
      </c>
      <c r="F20" s="142">
        <f t="shared" si="6"/>
        <v>8725.2000000000007</v>
      </c>
      <c r="G20" s="143">
        <f>F20/E20*100</f>
        <v>100</v>
      </c>
      <c r="H20" s="90"/>
      <c r="I20" s="90"/>
      <c r="J20" s="90"/>
      <c r="K20" s="126"/>
      <c r="L20" s="93"/>
    </row>
    <row r="21" spans="1:12" ht="23.25" customHeight="1" x14ac:dyDescent="0.25">
      <c r="A21" s="103"/>
      <c r="B21" s="35" t="s">
        <v>35</v>
      </c>
      <c r="C21" s="106"/>
      <c r="D21" s="142">
        <f t="shared" si="6"/>
        <v>0</v>
      </c>
      <c r="E21" s="142">
        <f t="shared" si="6"/>
        <v>0</v>
      </c>
      <c r="F21" s="142">
        <f t="shared" si="6"/>
        <v>0</v>
      </c>
      <c r="G21" s="143">
        <v>0</v>
      </c>
      <c r="H21" s="91"/>
      <c r="I21" s="91"/>
      <c r="J21" s="91"/>
      <c r="K21" s="127"/>
      <c r="L21" s="94"/>
    </row>
    <row r="22" spans="1:12" ht="115.5" customHeight="1" x14ac:dyDescent="0.25">
      <c r="A22" s="101" t="s">
        <v>73</v>
      </c>
      <c r="B22" s="35" t="s">
        <v>72</v>
      </c>
      <c r="C22" s="104" t="s">
        <v>76</v>
      </c>
      <c r="D22" s="142">
        <f>D23+D24+D25+D26</f>
        <v>8725.2000000000007</v>
      </c>
      <c r="E22" s="142">
        <f t="shared" ref="E22" si="7">E23+E24+E25+E26</f>
        <v>8725.2000000000007</v>
      </c>
      <c r="F22" s="142">
        <f t="shared" ref="F22" si="8">F23+F24+F25+F26</f>
        <v>8725.2000000000007</v>
      </c>
      <c r="G22" s="143">
        <f>F22/E22*100</f>
        <v>100</v>
      </c>
      <c r="H22" s="89" t="s">
        <v>94</v>
      </c>
      <c r="I22" s="89" t="s">
        <v>1</v>
      </c>
      <c r="J22" s="89" t="s">
        <v>1</v>
      </c>
      <c r="K22" s="89" t="s">
        <v>1</v>
      </c>
      <c r="L22" s="92" t="s">
        <v>1</v>
      </c>
    </row>
    <row r="23" spans="1:12" ht="15.75" x14ac:dyDescent="0.25">
      <c r="A23" s="102"/>
      <c r="B23" s="35" t="s">
        <v>34</v>
      </c>
      <c r="C23" s="105"/>
      <c r="D23" s="142">
        <v>0</v>
      </c>
      <c r="E23" s="142">
        <v>0</v>
      </c>
      <c r="F23" s="142">
        <v>0</v>
      </c>
      <c r="G23" s="143">
        <v>0</v>
      </c>
      <c r="H23" s="90"/>
      <c r="I23" s="90"/>
      <c r="J23" s="90"/>
      <c r="K23" s="90"/>
      <c r="L23" s="93"/>
    </row>
    <row r="24" spans="1:12" ht="15.75" x14ac:dyDescent="0.25">
      <c r="A24" s="102"/>
      <c r="B24" s="35" t="s">
        <v>22</v>
      </c>
      <c r="C24" s="105"/>
      <c r="D24" s="142">
        <v>0</v>
      </c>
      <c r="E24" s="142">
        <v>0</v>
      </c>
      <c r="F24" s="142">
        <v>0</v>
      </c>
      <c r="G24" s="143">
        <v>0</v>
      </c>
      <c r="H24" s="90"/>
      <c r="I24" s="90"/>
      <c r="J24" s="90"/>
      <c r="K24" s="90"/>
      <c r="L24" s="93"/>
    </row>
    <row r="25" spans="1:12" ht="15.75" x14ac:dyDescent="0.25">
      <c r="A25" s="102"/>
      <c r="B25" s="35" t="s">
        <v>23</v>
      </c>
      <c r="C25" s="105"/>
      <c r="D25" s="142">
        <v>8725.2000000000007</v>
      </c>
      <c r="E25" s="142">
        <v>8725.2000000000007</v>
      </c>
      <c r="F25" s="142">
        <v>8725.2000000000007</v>
      </c>
      <c r="G25" s="143">
        <f>F25/E25*100</f>
        <v>100</v>
      </c>
      <c r="H25" s="90"/>
      <c r="I25" s="90"/>
      <c r="J25" s="90"/>
      <c r="K25" s="90"/>
      <c r="L25" s="93"/>
    </row>
    <row r="26" spans="1:12" ht="15.75" x14ac:dyDescent="0.25">
      <c r="A26" s="103"/>
      <c r="B26" s="35" t="s">
        <v>35</v>
      </c>
      <c r="C26" s="106"/>
      <c r="D26" s="142">
        <v>0</v>
      </c>
      <c r="E26" s="142">
        <v>0</v>
      </c>
      <c r="F26" s="142">
        <v>0</v>
      </c>
      <c r="G26" s="143">
        <v>0</v>
      </c>
      <c r="H26" s="91"/>
      <c r="I26" s="91"/>
      <c r="J26" s="91"/>
      <c r="K26" s="91"/>
      <c r="L26" s="94"/>
    </row>
    <row r="27" spans="1:12" ht="31.5" x14ac:dyDescent="0.25">
      <c r="A27" s="98"/>
      <c r="B27" s="50" t="s">
        <v>36</v>
      </c>
      <c r="C27" s="128"/>
      <c r="D27" s="144">
        <f>SUM(D28:D31)</f>
        <v>12055.2</v>
      </c>
      <c r="E27" s="144">
        <f t="shared" ref="E27:F27" si="9">SUM(E28:E31)</f>
        <v>12055.2</v>
      </c>
      <c r="F27" s="144">
        <f t="shared" si="9"/>
        <v>11764.2</v>
      </c>
      <c r="G27" s="145">
        <f>F27/E27*100</f>
        <v>97.586103921958994</v>
      </c>
      <c r="H27" s="92" t="s">
        <v>1</v>
      </c>
      <c r="I27" s="92" t="s">
        <v>1</v>
      </c>
      <c r="J27" s="92" t="s">
        <v>1</v>
      </c>
      <c r="K27" s="92" t="s">
        <v>1</v>
      </c>
      <c r="L27" s="92" t="s">
        <v>1</v>
      </c>
    </row>
    <row r="28" spans="1:12" ht="15.75" x14ac:dyDescent="0.25">
      <c r="A28" s="107"/>
      <c r="B28" s="35" t="s">
        <v>34</v>
      </c>
      <c r="C28" s="129"/>
      <c r="D28" s="144">
        <f>D8</f>
        <v>0</v>
      </c>
      <c r="E28" s="144">
        <f t="shared" ref="E28:F28" si="10">E8</f>
        <v>0</v>
      </c>
      <c r="F28" s="144">
        <f t="shared" si="10"/>
        <v>0</v>
      </c>
      <c r="G28" s="145">
        <v>0</v>
      </c>
      <c r="H28" s="93"/>
      <c r="I28" s="93"/>
      <c r="J28" s="93"/>
      <c r="K28" s="93"/>
      <c r="L28" s="93"/>
    </row>
    <row r="29" spans="1:12" ht="15.75" x14ac:dyDescent="0.25">
      <c r="A29" s="107"/>
      <c r="B29" s="35" t="s">
        <v>22</v>
      </c>
      <c r="C29" s="129"/>
      <c r="D29" s="144">
        <f t="shared" ref="D29:F31" si="11">D9</f>
        <v>0</v>
      </c>
      <c r="E29" s="144">
        <f t="shared" si="11"/>
        <v>0</v>
      </c>
      <c r="F29" s="144">
        <f t="shared" si="11"/>
        <v>0</v>
      </c>
      <c r="G29" s="145">
        <v>0</v>
      </c>
      <c r="H29" s="93"/>
      <c r="I29" s="93"/>
      <c r="J29" s="93"/>
      <c r="K29" s="93"/>
      <c r="L29" s="93"/>
    </row>
    <row r="30" spans="1:12" ht="15.75" x14ac:dyDescent="0.25">
      <c r="A30" s="107"/>
      <c r="B30" s="35" t="s">
        <v>23</v>
      </c>
      <c r="C30" s="129"/>
      <c r="D30" s="144">
        <f t="shared" si="11"/>
        <v>12055.2</v>
      </c>
      <c r="E30" s="144">
        <f t="shared" si="11"/>
        <v>12055.2</v>
      </c>
      <c r="F30" s="144">
        <f t="shared" si="11"/>
        <v>11764.2</v>
      </c>
      <c r="G30" s="145">
        <f>F30/E30*100</f>
        <v>97.586103921958994</v>
      </c>
      <c r="H30" s="93"/>
      <c r="I30" s="93"/>
      <c r="J30" s="93"/>
      <c r="K30" s="93"/>
      <c r="L30" s="93"/>
    </row>
    <row r="31" spans="1:12" ht="15.75" x14ac:dyDescent="0.25">
      <c r="A31" s="99"/>
      <c r="B31" s="35" t="s">
        <v>35</v>
      </c>
      <c r="C31" s="130"/>
      <c r="D31" s="144">
        <f t="shared" si="11"/>
        <v>0</v>
      </c>
      <c r="E31" s="144">
        <f t="shared" si="11"/>
        <v>0</v>
      </c>
      <c r="F31" s="144">
        <f t="shared" si="11"/>
        <v>0</v>
      </c>
      <c r="G31" s="146">
        <v>0</v>
      </c>
      <c r="H31" s="94"/>
      <c r="I31" s="94"/>
      <c r="J31" s="94"/>
      <c r="K31" s="94"/>
      <c r="L31" s="94"/>
    </row>
  </sheetData>
  <mergeCells count="45">
    <mergeCell ref="J27:J31"/>
    <mergeCell ref="K27:K31"/>
    <mergeCell ref="L27:L31"/>
    <mergeCell ref="C27:C31"/>
    <mergeCell ref="J22:J26"/>
    <mergeCell ref="K22:K26"/>
    <mergeCell ref="L22:L26"/>
    <mergeCell ref="A17:A21"/>
    <mergeCell ref="H7:H11"/>
    <mergeCell ref="J7:J11"/>
    <mergeCell ref="K7:K11"/>
    <mergeCell ref="L7:L11"/>
    <mergeCell ref="H17:H21"/>
    <mergeCell ref="C17:C21"/>
    <mergeCell ref="C7:C11"/>
    <mergeCell ref="H12:H16"/>
    <mergeCell ref="J12:J16"/>
    <mergeCell ref="J17:J21"/>
    <mergeCell ref="K17:K21"/>
    <mergeCell ref="L17:L21"/>
    <mergeCell ref="K12:K16"/>
    <mergeCell ref="A12:A16"/>
    <mergeCell ref="L12:L16"/>
    <mergeCell ref="A1:L1"/>
    <mergeCell ref="D3:E3"/>
    <mergeCell ref="C3:C4"/>
    <mergeCell ref="F3:F4"/>
    <mergeCell ref="G3:G4"/>
    <mergeCell ref="L3:L4"/>
    <mergeCell ref="I17:I21"/>
    <mergeCell ref="I27:I31"/>
    <mergeCell ref="I22:I26"/>
    <mergeCell ref="A7:A11"/>
    <mergeCell ref="A3:A4"/>
    <mergeCell ref="B3:B4"/>
    <mergeCell ref="A22:A26"/>
    <mergeCell ref="C22:C26"/>
    <mergeCell ref="H22:H26"/>
    <mergeCell ref="A27:A31"/>
    <mergeCell ref="H27:H31"/>
    <mergeCell ref="H3:K3"/>
    <mergeCell ref="B6:L6"/>
    <mergeCell ref="C12:C16"/>
    <mergeCell ref="I12:I16"/>
    <mergeCell ref="I7:I11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0" zoomScaleNormal="100" workbookViewId="0">
      <selection activeCell="H8" sqref="H8"/>
    </sheetView>
  </sheetViews>
  <sheetFormatPr defaultRowHeight="15" x14ac:dyDescent="0.25"/>
  <cols>
    <col min="1" max="1" width="7" style="29" customWidth="1"/>
    <col min="2" max="2" width="28" style="28" customWidth="1"/>
    <col min="3" max="3" width="15.85546875" style="28" customWidth="1"/>
    <col min="4" max="4" width="14.140625" style="28" customWidth="1"/>
    <col min="5" max="5" width="14.42578125" style="28" customWidth="1"/>
    <col min="6" max="6" width="13.42578125" style="28" customWidth="1"/>
    <col min="7" max="8" width="15.140625" style="28" customWidth="1"/>
    <col min="9" max="9" width="16" style="28" customWidth="1"/>
    <col min="10" max="16384" width="9.140625" style="28"/>
  </cols>
  <sheetData>
    <row r="1" spans="1:9" ht="42" customHeight="1" x14ac:dyDescent="0.3">
      <c r="A1" s="114" t="s">
        <v>38</v>
      </c>
      <c r="B1" s="114"/>
      <c r="C1" s="114"/>
      <c r="D1" s="114"/>
      <c r="E1" s="114"/>
      <c r="F1" s="114"/>
      <c r="G1" s="114"/>
      <c r="H1" s="114"/>
      <c r="I1" s="114"/>
    </row>
    <row r="3" spans="1:9" ht="147.75" customHeight="1" x14ac:dyDescent="0.25">
      <c r="A3" s="39" t="s">
        <v>16</v>
      </c>
      <c r="B3" s="36" t="s">
        <v>51</v>
      </c>
      <c r="C3" s="37" t="s">
        <v>41</v>
      </c>
      <c r="D3" s="40" t="s">
        <v>39</v>
      </c>
      <c r="E3" s="40" t="s">
        <v>42</v>
      </c>
      <c r="F3" s="40" t="s">
        <v>40</v>
      </c>
      <c r="G3" s="37" t="s">
        <v>43</v>
      </c>
      <c r="H3" s="37" t="s">
        <v>44</v>
      </c>
      <c r="I3" s="37" t="s">
        <v>45</v>
      </c>
    </row>
    <row r="4" spans="1:9" ht="15.75" x14ac:dyDescent="0.25">
      <c r="A4" s="39">
        <v>1</v>
      </c>
      <c r="B4" s="36">
        <f>A4+1</f>
        <v>2</v>
      </c>
      <c r="C4" s="36">
        <f t="shared" ref="C4:I4" si="0">B4+1</f>
        <v>3</v>
      </c>
      <c r="D4" s="36">
        <f t="shared" si="0"/>
        <v>4</v>
      </c>
      <c r="E4" s="36">
        <f t="shared" si="0"/>
        <v>5</v>
      </c>
      <c r="F4" s="36">
        <f t="shared" si="0"/>
        <v>6</v>
      </c>
      <c r="G4" s="36">
        <f t="shared" si="0"/>
        <v>7</v>
      </c>
      <c r="H4" s="36">
        <f t="shared" si="0"/>
        <v>8</v>
      </c>
      <c r="I4" s="36">
        <f t="shared" si="0"/>
        <v>9</v>
      </c>
    </row>
    <row r="5" spans="1:9" ht="31.5" customHeight="1" x14ac:dyDescent="0.25">
      <c r="A5" s="55">
        <v>1</v>
      </c>
      <c r="B5" s="133" t="s">
        <v>77</v>
      </c>
      <c r="C5" s="134"/>
      <c r="D5" s="134"/>
      <c r="E5" s="134"/>
      <c r="F5" s="134"/>
      <c r="G5" s="134"/>
      <c r="H5" s="134"/>
      <c r="I5" s="135"/>
    </row>
    <row r="6" spans="1:9" ht="114.75" customHeight="1" x14ac:dyDescent="0.25">
      <c r="A6" s="54" t="s">
        <v>9</v>
      </c>
      <c r="B6" s="59" t="s">
        <v>78</v>
      </c>
      <c r="C6" s="53" t="s">
        <v>98</v>
      </c>
      <c r="D6" s="51">
        <v>45666</v>
      </c>
      <c r="E6" s="51">
        <v>46021</v>
      </c>
      <c r="F6" s="51">
        <v>45666</v>
      </c>
      <c r="G6" s="68">
        <v>46021</v>
      </c>
      <c r="H6" s="38" t="s">
        <v>1</v>
      </c>
      <c r="I6" s="37"/>
    </row>
    <row r="7" spans="1:9" ht="47.25" x14ac:dyDescent="0.25">
      <c r="A7" s="39" t="s">
        <v>31</v>
      </c>
      <c r="B7" s="52" t="s">
        <v>82</v>
      </c>
      <c r="C7" s="137" t="s">
        <v>98</v>
      </c>
      <c r="D7" s="41" t="s">
        <v>1</v>
      </c>
      <c r="E7" s="69">
        <v>45955</v>
      </c>
      <c r="F7" s="41" t="s">
        <v>1</v>
      </c>
      <c r="G7" s="68">
        <v>45953</v>
      </c>
      <c r="H7" s="70" t="s">
        <v>101</v>
      </c>
      <c r="I7" s="37"/>
    </row>
    <row r="8" spans="1:9" ht="126" x14ac:dyDescent="0.25">
      <c r="A8" s="39" t="s">
        <v>69</v>
      </c>
      <c r="B8" s="52" t="s">
        <v>83</v>
      </c>
      <c r="C8" s="138"/>
      <c r="D8" s="41" t="s">
        <v>1</v>
      </c>
      <c r="E8" s="69">
        <v>45966</v>
      </c>
      <c r="F8" s="41" t="s">
        <v>1</v>
      </c>
      <c r="G8" s="68">
        <v>45966</v>
      </c>
      <c r="H8" s="70" t="s">
        <v>106</v>
      </c>
      <c r="I8" s="37"/>
    </row>
    <row r="9" spans="1:9" ht="94.5" x14ac:dyDescent="0.25">
      <c r="A9" s="39" t="s">
        <v>70</v>
      </c>
      <c r="B9" s="52" t="s">
        <v>84</v>
      </c>
      <c r="C9" s="138"/>
      <c r="D9" s="41" t="s">
        <v>1</v>
      </c>
      <c r="E9" s="58">
        <v>46016</v>
      </c>
      <c r="F9" s="41" t="s">
        <v>1</v>
      </c>
      <c r="G9" s="68">
        <v>46016</v>
      </c>
      <c r="H9" s="70" t="s">
        <v>104</v>
      </c>
      <c r="I9" s="37"/>
    </row>
    <row r="10" spans="1:9" ht="47.25" x14ac:dyDescent="0.25">
      <c r="A10" s="39" t="s">
        <v>79</v>
      </c>
      <c r="B10" s="52" t="s">
        <v>85</v>
      </c>
      <c r="C10" s="139"/>
      <c r="D10" s="41" t="s">
        <v>1</v>
      </c>
      <c r="E10" s="58">
        <v>46020</v>
      </c>
      <c r="F10" s="41" t="s">
        <v>1</v>
      </c>
      <c r="G10" s="68">
        <v>46013</v>
      </c>
      <c r="H10" s="70" t="s">
        <v>105</v>
      </c>
      <c r="I10" s="37"/>
    </row>
    <row r="11" spans="1:9" ht="94.5" x14ac:dyDescent="0.25">
      <c r="A11" s="55" t="s">
        <v>81</v>
      </c>
      <c r="B11" s="59" t="s">
        <v>80</v>
      </c>
      <c r="C11" s="57" t="s">
        <v>98</v>
      </c>
      <c r="D11" s="51">
        <v>45666</v>
      </c>
      <c r="E11" s="68">
        <v>45865</v>
      </c>
      <c r="F11" s="51">
        <v>45666</v>
      </c>
      <c r="G11" s="68">
        <v>45865</v>
      </c>
      <c r="H11" s="38" t="s">
        <v>1</v>
      </c>
      <c r="I11" s="37"/>
    </row>
    <row r="12" spans="1:9" ht="94.5" x14ac:dyDescent="0.25">
      <c r="A12" s="30" t="s">
        <v>86</v>
      </c>
      <c r="B12" s="56" t="s">
        <v>88</v>
      </c>
      <c r="C12" s="140" t="s">
        <v>95</v>
      </c>
      <c r="D12" s="41" t="s">
        <v>1</v>
      </c>
      <c r="E12" s="68">
        <v>45865</v>
      </c>
      <c r="F12" s="41" t="s">
        <v>1</v>
      </c>
      <c r="G12" s="68">
        <v>45865</v>
      </c>
      <c r="H12" s="70" t="s">
        <v>100</v>
      </c>
      <c r="I12" s="37"/>
    </row>
    <row r="13" spans="1:9" ht="78.75" x14ac:dyDescent="0.25">
      <c r="A13" s="30" t="s">
        <v>87</v>
      </c>
      <c r="B13" s="56" t="s">
        <v>89</v>
      </c>
      <c r="C13" s="141"/>
      <c r="D13" s="41" t="s">
        <v>1</v>
      </c>
      <c r="E13" s="68">
        <v>45865</v>
      </c>
      <c r="F13" s="41" t="s">
        <v>1</v>
      </c>
      <c r="G13" s="68">
        <v>45865</v>
      </c>
      <c r="H13" s="70" t="s">
        <v>100</v>
      </c>
      <c r="I13" s="37"/>
    </row>
    <row r="14" spans="1:9" ht="15.75" x14ac:dyDescent="0.25">
      <c r="A14" s="46"/>
      <c r="B14" s="46"/>
      <c r="C14" s="46"/>
      <c r="D14" s="46"/>
      <c r="E14" s="46"/>
    </row>
    <row r="15" spans="1:9" ht="15.75" x14ac:dyDescent="0.25">
      <c r="A15" s="46"/>
      <c r="B15" s="46"/>
      <c r="C15" s="46"/>
      <c r="D15" s="46"/>
      <c r="E15" s="46"/>
    </row>
    <row r="16" spans="1:9" ht="42" customHeight="1" x14ac:dyDescent="0.25">
      <c r="A16" s="131" t="s">
        <v>96</v>
      </c>
      <c r="B16" s="131"/>
      <c r="C16" s="131"/>
      <c r="D16" s="131"/>
      <c r="E16" s="131"/>
      <c r="H16" s="136" t="s">
        <v>97</v>
      </c>
      <c r="I16" s="136"/>
    </row>
    <row r="17" spans="1:5" ht="15.75" x14ac:dyDescent="0.25">
      <c r="A17" s="132"/>
      <c r="B17" s="132"/>
      <c r="C17" s="132"/>
      <c r="D17" s="132"/>
      <c r="E17" s="132"/>
    </row>
    <row r="18" spans="1:5" ht="15.75" x14ac:dyDescent="0.25">
      <c r="A18" s="42"/>
      <c r="B18" s="43"/>
      <c r="C18" s="43"/>
      <c r="D18" s="43"/>
      <c r="E18" s="43"/>
    </row>
  </sheetData>
  <mergeCells count="7">
    <mergeCell ref="A16:E16"/>
    <mergeCell ref="A17:E17"/>
    <mergeCell ref="A1:I1"/>
    <mergeCell ref="B5:I5"/>
    <mergeCell ref="H16:I16"/>
    <mergeCell ref="C7:C10"/>
    <mergeCell ref="C12:C13"/>
  </mergeCells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2026-03-18T07:01:25Z</dcterms:modified>
</cp:coreProperties>
</file>